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3EF73B22-473A-194F-967D-6B159FC98967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<sst xmlns="http://schemas.openxmlformats.org/spreadsheetml/2006/main" count="9" uniqueCount="9">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</sst>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17" sqref="I17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76696191.370000005</v>
      </c>
      <c r="H7" s="2"/>
      <c r="I7" s="5"/>
    </row>
    <row r="8" spans="6:10">
      <c r="F8" t="s">
        <v>2</v>
      </c>
      <c r="G8">
        <v>1.0984</v>
      </c>
      <c r="H8" s="2"/>
    </row>
    <row r="9" spans="6:10">
      <c r="F9" t="s">
        <v>3</v>
      </c>
      <c r="G9" s="3">
        <f>G7/G8</f>
        <v>69825374.517479971</v>
      </c>
      <c r="H9" s="2"/>
    </row>
    <row r="10" spans="6:10">
      <c r="F10" t="s">
        <v>4</v>
      </c>
      <c r="G10" s="4">
        <v>122600.28</v>
      </c>
      <c r="H10" s="2"/>
    </row>
    <row r="11" spans="6:10">
      <c r="F11" t="s">
        <v>5</v>
      </c>
      <c r="G11" s="2">
        <f>-64854.9-1037.03</f>
        <v>-65891.930000000008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69882082.867479965</v>
      </c>
      <c r="H13" s="2"/>
      <c r="I13" s="5"/>
    </row>
    <row r="14" spans="6:10">
      <c r="F14" t="s">
        <v>0</v>
      </c>
      <c r="G14" s="4">
        <v>69891757.390000001</v>
      </c>
      <c r="H14" s="2"/>
      <c r="J14" s="3"/>
    </row>
    <row r="15" spans="6:10">
      <c r="F15" t="s">
        <v>7</v>
      </c>
      <c r="G15" s="1">
        <f>G13/G14-1</f>
        <v>-1.3842150893494942E-4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microsoft.com/office/infopath/2007/PartnerControls"/>
    <ds:schemaRef ds:uri="8d7f15c9-f565-407b-a8f7-533c7d467fcc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c5de988d-6923-4f6b-a43f-2c58cedd48df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4BD790F-7998-48F8-81F5-BFF9BD624744}"/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2023-08-02T08:02:46Z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